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6.3к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N14"/>
  <c r="U14" s="1"/>
  <c r="M14"/>
  <c r="T14" s="1"/>
  <c r="L14"/>
  <c r="S14" s="1"/>
  <c r="K14"/>
  <c r="N13"/>
  <c r="U13" s="1"/>
  <c r="M13"/>
  <c r="T13" s="1"/>
  <c r="L13"/>
  <c r="S13" s="1"/>
  <c r="K13"/>
  <c r="N12"/>
  <c r="U12" s="1"/>
  <c r="M12"/>
  <c r="T12" s="1"/>
  <c r="L12"/>
  <c r="S12" s="1"/>
  <c r="K12"/>
  <c r="N11"/>
  <c r="M11"/>
  <c r="M15" s="1"/>
  <c r="L11"/>
  <c r="K11"/>
  <c r="N9"/>
  <c r="U9" s="1"/>
  <c r="M9"/>
  <c r="T9" s="1"/>
  <c r="L9"/>
  <c r="S9" s="1"/>
  <c r="L15" l="1"/>
  <c r="O13"/>
  <c r="V13" s="1"/>
  <c r="W13" s="1"/>
  <c r="N15"/>
  <c r="O11"/>
  <c r="T11"/>
  <c r="T15" s="1"/>
  <c r="O12"/>
  <c r="V12" s="1"/>
  <c r="W12" s="1"/>
  <c r="O14"/>
  <c r="V14" s="1"/>
  <c r="W14" s="1"/>
  <c r="V11"/>
  <c r="U11"/>
  <c r="U15" s="1"/>
  <c r="S11"/>
  <c r="S15" s="1"/>
  <c r="W11" l="1"/>
  <c r="W15" s="1"/>
  <c r="D17" s="1"/>
  <c r="D18" s="1"/>
  <c r="V15"/>
  <c r="O15"/>
</calcChain>
</file>

<file path=xl/sharedStrings.xml><?xml version="1.0" encoding="utf-8"?>
<sst xmlns="http://schemas.openxmlformats.org/spreadsheetml/2006/main" count="66" uniqueCount="52">
  <si>
    <t xml:space="preserve"> </t>
  </si>
  <si>
    <t>Ед. изм.</t>
  </si>
  <si>
    <t>Особые условия:</t>
  </si>
  <si>
    <t>Лот неделимый</t>
  </si>
  <si>
    <t>Объемы оказания услуг могут быть изменены с учетом опциона +30/-30%. Под опционом понимается право Заказчика в одностороннем порядке изменить объём оказания услуг без изменения остальных условий.</t>
  </si>
  <si>
    <t>Сроки оплаты: в течение 90 (девяноста) календарных дней с даты получения оригинала счета-фактуры и подтверждающих документов к нему.</t>
  </si>
  <si>
    <t>Сроки начала и окончания перевозок могут корректироваться Заказчиком.</t>
  </si>
  <si>
    <t>___________________________________</t>
  </si>
  <si>
    <t>                                  (подпись, М.П.)</t>
  </si>
  <si>
    <t>           (фамилия, имя, отчество подписавшего, должность)</t>
  </si>
  <si>
    <t>КОММЕРЧЕСКОЕ ПРЕДЛОЖЕНИЕ</t>
  </si>
  <si>
    <t>Название организации, ИНН: (полностью)</t>
  </si>
  <si>
    <t>Руководитель организации: (должность, ФИО полностью)</t>
  </si>
  <si>
    <t>Адрес/тел/e-mail:</t>
  </si>
  <si>
    <t>Лот №3</t>
  </si>
  <si>
    <t xml:space="preserve">Период оказания услуг с 01.01.2017 по 3103.2017 г.: </t>
  </si>
  <si>
    <t>№ п/п</t>
  </si>
  <si>
    <t>Наименование производственного объекта (м/р)</t>
  </si>
  <si>
    <t>Региональная привязка/ географическое местонахождение</t>
  </si>
  <si>
    <t>Номенклатура техники</t>
  </si>
  <si>
    <t xml:space="preserve">Кол-во  ед.        </t>
  </si>
  <si>
    <t>Режим  работы</t>
  </si>
  <si>
    <t xml:space="preserve">Количество дней </t>
  </si>
  <si>
    <t>Итого дней за год</t>
  </si>
  <si>
    <t>Физический объем, маш*час</t>
  </si>
  <si>
    <t xml:space="preserve">Итого  физ. объем за год  </t>
  </si>
  <si>
    <t>Среднесут. пробег (без нул. пробега), км.</t>
  </si>
  <si>
    <t>Среднесуточное время работы верхнего оборудования (если применимо)</t>
  </si>
  <si>
    <t>Предлагаемый к контрактованию тариф/цена за ед., руб.</t>
  </si>
  <si>
    <t>Стоимость за год без НДС, руб.</t>
  </si>
  <si>
    <t>Итого за 2017 год</t>
  </si>
  <si>
    <t>январь</t>
  </si>
  <si>
    <t>февраль</t>
  </si>
  <si>
    <t>март</t>
  </si>
  <si>
    <t>м/час</t>
  </si>
  <si>
    <t>Всего физ. ед.</t>
  </si>
  <si>
    <t xml:space="preserve">Сумма, руб. </t>
  </si>
  <si>
    <t>Куюмбинское м-е</t>
  </si>
  <si>
    <t>Красноярский край, Эвенкийский МР</t>
  </si>
  <si>
    <t>Автокран г/п не менее 25 тн., колесная формула 6*6</t>
  </si>
  <si>
    <t>маш/час</t>
  </si>
  <si>
    <t xml:space="preserve">Автомобиль бортовой с краном манипулятором,  колесная формула тягача 6х6,  односкатная ошиновка, грузоподъемность от 8 до 10 тн. грузоподъемность КМУ 5 тн. и выше </t>
  </si>
  <si>
    <t>ИТОГО:</t>
  </si>
  <si>
    <t>Стоимость лота без НДС:</t>
  </si>
  <si>
    <t>Стоимость лота c НДС:</t>
  </si>
  <si>
    <t xml:space="preserve"> - удалить, если НДС не предусмотрен</t>
  </si>
  <si>
    <t>Оплата услуг по грузовым перевозкам производится по ставке м/ч.</t>
  </si>
  <si>
    <t xml:space="preserve">Строительство и содержание автодорог зимнего пользования и площадок, а также оплату проезда по зимним автодорогам  осуществляет Заказчик. </t>
  </si>
  <si>
    <t>Порядок расчета стоимости лота: количество м/ч - столбец 25 *на стоимость за ед. - столбец 20</t>
  </si>
  <si>
    <t>____________________________________</t>
  </si>
  <si>
    <t>Приложение 6 к к коммерческому предложению</t>
  </si>
  <si>
    <t>К коммерческому предложению в обязательном порядке прилагаются калькуляции стоимости услуг (по форме Заказчика)</t>
  </si>
</sst>
</file>

<file path=xl/styles.xml><?xml version="1.0" encoding="utf-8"?>
<styleSheet xmlns="http://schemas.openxmlformats.org/spreadsheetml/2006/main">
  <numFmts count="7">
    <numFmt numFmtId="164" formatCode="#,##0_ ;\-#,##0\ "/>
    <numFmt numFmtId="165" formatCode="_-* #,##0.00_р_._-;\-* #,##0.00_р_._-;_-* &quot;-&quot;??_р_._-;_-@_-"/>
    <numFmt numFmtId="166" formatCode="_(* #,##0_);_(* \(#,##0\);_(* \-??_);_(@_)"/>
    <numFmt numFmtId="167" formatCode="#,##0.00_р_."/>
    <numFmt numFmtId="168" formatCode="#,##0_р_."/>
    <numFmt numFmtId="169" formatCode="#,##0.00_ ;\-#,##0.00\ "/>
    <numFmt numFmtId="170" formatCode="#,##0.00&quot;р.&quot;"/>
  </numFmts>
  <fonts count="2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vertAlign val="superscript"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</font>
    <font>
      <b/>
      <sz val="16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6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1" applyFont="1" applyAlignment="1" applyProtection="1">
      <alignment vertical="center"/>
      <protection locked="0" hidden="1"/>
    </xf>
    <xf numFmtId="0" fontId="2" fillId="0" borderId="0" xfId="0" applyFont="1"/>
    <xf numFmtId="4" fontId="2" fillId="0" borderId="0" xfId="0" applyNumberFormat="1" applyFont="1"/>
    <xf numFmtId="0" fontId="10" fillId="0" borderId="0" xfId="1" applyFont="1" applyAlignment="1" applyProtection="1">
      <alignment vertical="center"/>
      <protection locked="0" hidden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1" applyFont="1" applyFill="1"/>
    <xf numFmtId="0" fontId="11" fillId="0" borderId="0" xfId="1" applyFont="1" applyFill="1"/>
    <xf numFmtId="0" fontId="2" fillId="0" borderId="0" xfId="1" applyFont="1" applyFill="1" applyBorder="1"/>
    <xf numFmtId="0" fontId="2" fillId="0" borderId="0" xfId="6" applyFont="1" applyFill="1"/>
    <xf numFmtId="0" fontId="2" fillId="0" borderId="0" xfId="6" applyFont="1" applyFill="1" applyAlignment="1"/>
    <xf numFmtId="0" fontId="13" fillId="0" borderId="0" xfId="1" applyFont="1" applyFill="1" applyBorder="1" applyAlignment="1">
      <alignment horizontal="left" wrapText="1"/>
    </xf>
    <xf numFmtId="0" fontId="15" fillId="0" borderId="1" xfId="8" applyFont="1" applyFill="1" applyBorder="1" applyAlignment="1">
      <alignment horizontal="center" vertical="center" wrapText="1"/>
    </xf>
    <xf numFmtId="168" fontId="15" fillId="0" borderId="1" xfId="8" applyNumberFormat="1" applyFont="1" applyFill="1" applyBorder="1" applyAlignment="1">
      <alignment horizontal="center" vertical="center" wrapText="1"/>
    </xf>
    <xf numFmtId="0" fontId="16" fillId="0" borderId="8" xfId="8" applyFont="1" applyFill="1" applyBorder="1" applyAlignment="1">
      <alignment horizontal="center" vertical="center" wrapText="1"/>
    </xf>
    <xf numFmtId="0" fontId="16" fillId="0" borderId="0" xfId="1" applyFont="1" applyFill="1"/>
    <xf numFmtId="0" fontId="2" fillId="0" borderId="1" xfId="8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3" fontId="2" fillId="0" borderId="1" xfId="9" applyNumberFormat="1" applyFont="1" applyFill="1" applyBorder="1" applyAlignment="1">
      <alignment horizontal="left" vertical="center" wrapText="1"/>
    </xf>
    <xf numFmtId="1" fontId="2" fillId="0" borderId="7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0" applyNumberFormat="1" applyFont="1" applyFill="1" applyBorder="1" applyAlignment="1">
      <alignment horizontal="center" vertical="center"/>
    </xf>
    <xf numFmtId="1" fontId="1" fillId="0" borderId="1" xfId="10" applyNumberFormat="1" applyFont="1" applyFill="1" applyBorder="1" applyAlignment="1">
      <alignment horizontal="center" vertical="center"/>
    </xf>
    <xf numFmtId="3" fontId="2" fillId="0" borderId="1" xfId="10" applyNumberFormat="1" applyFont="1" applyFill="1" applyBorder="1" applyAlignment="1">
      <alignment horizontal="center" vertical="center"/>
    </xf>
    <xf numFmtId="3" fontId="1" fillId="0" borderId="1" xfId="11" applyNumberFormat="1" applyFont="1" applyFill="1" applyBorder="1" applyAlignment="1">
      <alignment horizontal="center" vertical="center" wrapText="1"/>
    </xf>
    <xf numFmtId="4" fontId="13" fillId="3" borderId="1" xfId="12" applyNumberFormat="1" applyFont="1" applyFill="1" applyBorder="1" applyAlignment="1">
      <alignment horizontal="center" vertical="center" wrapText="1"/>
    </xf>
    <xf numFmtId="4" fontId="2" fillId="0" borderId="1" xfId="10" applyNumberFormat="1" applyFont="1" applyFill="1" applyBorder="1" applyAlignment="1">
      <alignment horizontal="center" vertical="center"/>
    </xf>
    <xf numFmtId="169" fontId="1" fillId="0" borderId="1" xfId="13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3" fillId="3" borderId="1" xfId="1" applyNumberFormat="1" applyFont="1" applyFill="1" applyBorder="1" applyAlignment="1">
      <alignment horizontal="center" vertical="center"/>
    </xf>
    <xf numFmtId="3" fontId="5" fillId="0" borderId="1" xfId="8" applyNumberFormat="1" applyFont="1" applyFill="1" applyBorder="1" applyAlignment="1">
      <alignment horizontal="center" vertical="center" wrapText="1"/>
    </xf>
    <xf numFmtId="3" fontId="1" fillId="0" borderId="1" xfId="8" applyNumberFormat="1" applyFont="1" applyFill="1" applyBorder="1" applyAlignment="1">
      <alignment horizontal="center" vertical="center" wrapText="1"/>
    </xf>
    <xf numFmtId="4" fontId="1" fillId="0" borderId="1" xfId="8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/>
    </xf>
    <xf numFmtId="0" fontId="1" fillId="0" borderId="0" xfId="1" applyFont="1" applyFill="1"/>
    <xf numFmtId="170" fontId="5" fillId="0" borderId="1" xfId="1" applyNumberFormat="1" applyFont="1" applyFill="1" applyBorder="1" applyAlignment="1">
      <alignment vertical="center"/>
    </xf>
    <xf numFmtId="170" fontId="4" fillId="0" borderId="0" xfId="1" applyNumberFormat="1" applyFont="1" applyFill="1"/>
    <xf numFmtId="0" fontId="4" fillId="0" borderId="0" xfId="1" applyFont="1" applyFill="1"/>
    <xf numFmtId="0" fontId="5" fillId="0" borderId="0" xfId="1" applyFont="1" applyFill="1"/>
    <xf numFmtId="170" fontId="5" fillId="3" borderId="1" xfId="1" applyNumberFormat="1" applyFont="1" applyFill="1" applyBorder="1" applyAlignment="1">
      <alignment vertical="center"/>
    </xf>
    <xf numFmtId="0" fontId="18" fillId="3" borderId="0" xfId="1" applyFont="1" applyFill="1"/>
    <xf numFmtId="0" fontId="4" fillId="3" borderId="0" xfId="1" applyFont="1" applyFill="1"/>
    <xf numFmtId="3" fontId="4" fillId="0" borderId="0" xfId="1" applyNumberFormat="1" applyFont="1" applyFill="1"/>
    <xf numFmtId="0" fontId="4" fillId="0" borderId="0" xfId="1" applyFont="1" applyFill="1" applyBorder="1"/>
    <xf numFmtId="0" fontId="11" fillId="0" borderId="0" xfId="1" applyFont="1" applyFill="1" applyBorder="1" applyAlignment="1">
      <alignment horizontal="left" vertical="center"/>
    </xf>
    <xf numFmtId="3" fontId="2" fillId="0" borderId="0" xfId="1" applyNumberFormat="1" applyFont="1" applyFill="1"/>
    <xf numFmtId="0" fontId="2" fillId="0" borderId="0" xfId="0" applyFont="1" applyAlignment="1">
      <alignment horizontal="center" vertical="center"/>
    </xf>
    <xf numFmtId="0" fontId="11" fillId="0" borderId="4" xfId="1" applyFont="1" applyFill="1" applyBorder="1" applyAlignment="1"/>
    <xf numFmtId="0" fontId="11" fillId="0" borderId="5" xfId="1" applyFont="1" applyFill="1" applyBorder="1" applyAlignment="1"/>
    <xf numFmtId="0" fontId="7" fillId="0" borderId="4" xfId="1" applyFont="1" applyFill="1" applyBorder="1"/>
    <xf numFmtId="0" fontId="7" fillId="0" borderId="0" xfId="1" applyFont="1" applyFill="1" applyBorder="1" applyAlignment="1"/>
    <xf numFmtId="0" fontId="19" fillId="0" borderId="0" xfId="1" applyFont="1" applyFill="1" applyAlignment="1"/>
    <xf numFmtId="0" fontId="19" fillId="0" borderId="0" xfId="1" applyFont="1" applyFill="1"/>
    <xf numFmtId="0" fontId="20" fillId="0" borderId="0" xfId="1" applyFont="1" applyFill="1"/>
    <xf numFmtId="0" fontId="19" fillId="0" borderId="0" xfId="0" applyFont="1" applyAlignment="1">
      <alignment horizontal="right"/>
    </xf>
    <xf numFmtId="0" fontId="19" fillId="3" borderId="0" xfId="5" applyFont="1" applyFill="1" applyBorder="1"/>
    <xf numFmtId="0" fontId="11" fillId="3" borderId="0" xfId="0" applyFont="1" applyFill="1" applyBorder="1" applyAlignment="1"/>
    <xf numFmtId="0" fontId="19" fillId="3" borderId="0" xfId="0" applyFont="1" applyFill="1" applyBorder="1" applyAlignment="1"/>
    <xf numFmtId="0" fontId="19" fillId="3" borderId="0" xfId="0" applyFont="1" applyFill="1" applyBorder="1"/>
    <xf numFmtId="0" fontId="19" fillId="0" borderId="0" xfId="0" applyFont="1" applyFill="1" applyBorder="1"/>
    <xf numFmtId="0" fontId="19" fillId="0" borderId="0" xfId="0" applyFont="1" applyFill="1"/>
    <xf numFmtId="0" fontId="19" fillId="0" borderId="0" xfId="0" applyFont="1" applyFill="1" applyBorder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1" applyFont="1" applyFill="1" applyBorder="1" applyAlignment="1">
      <alignment horizontal="left"/>
    </xf>
    <xf numFmtId="0" fontId="19" fillId="0" borderId="0" xfId="1" applyFont="1" applyFill="1" applyBorder="1"/>
    <xf numFmtId="0" fontId="19" fillId="0" borderId="0" xfId="6" applyFont="1" applyFill="1"/>
    <xf numFmtId="0" fontId="19" fillId="0" borderId="0" xfId="6" applyFont="1" applyFill="1" applyAlignment="1"/>
    <xf numFmtId="0" fontId="2" fillId="3" borderId="0" xfId="4" applyFont="1" applyFill="1" applyAlignment="1">
      <alignment horizontal="left"/>
    </xf>
    <xf numFmtId="168" fontId="15" fillId="0" borderId="1" xfId="8" applyNumberFormat="1" applyFont="1" applyFill="1" applyBorder="1" applyAlignment="1">
      <alignment horizontal="center" vertical="center" wrapText="1"/>
    </xf>
    <xf numFmtId="3" fontId="5" fillId="0" borderId="7" xfId="8" applyNumberFormat="1" applyFont="1" applyFill="1" applyBorder="1" applyAlignment="1">
      <alignment horizontal="right" vertical="center" wrapText="1"/>
    </xf>
    <xf numFmtId="3" fontId="5" fillId="0" borderId="2" xfId="8" applyNumberFormat="1" applyFont="1" applyFill="1" applyBorder="1" applyAlignment="1">
      <alignment horizontal="right" vertical="center" wrapText="1"/>
    </xf>
    <xf numFmtId="3" fontId="5" fillId="0" borderId="3" xfId="8" applyNumberFormat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15" fillId="0" borderId="1" xfId="8" applyFont="1" applyFill="1" applyBorder="1" applyAlignment="1">
      <alignment horizontal="center" vertical="center" wrapText="1"/>
    </xf>
    <xf numFmtId="167" fontId="15" fillId="0" borderId="1" xfId="8" applyNumberFormat="1" applyFont="1" applyFill="1" applyBorder="1" applyAlignment="1">
      <alignment horizontal="center" vertical="center" wrapText="1"/>
    </xf>
    <xf numFmtId="167" fontId="15" fillId="0" borderId="7" xfId="8" applyNumberFormat="1" applyFont="1" applyFill="1" applyBorder="1" applyAlignment="1">
      <alignment horizontal="center" vertical="center" wrapText="1"/>
    </xf>
    <xf numFmtId="167" fontId="15" fillId="0" borderId="2" xfId="8" applyNumberFormat="1" applyFont="1" applyFill="1" applyBorder="1" applyAlignment="1">
      <alignment horizontal="center" vertical="center" wrapText="1"/>
    </xf>
    <xf numFmtId="166" fontId="8" fillId="4" borderId="0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6" xfId="1" applyFont="1" applyFill="1" applyBorder="1" applyAlignment="1">
      <alignment horizontal="left"/>
    </xf>
    <xf numFmtId="0" fontId="7" fillId="0" borderId="6" xfId="1" applyFont="1" applyFill="1" applyBorder="1" applyAlignment="1">
      <alignment horizontal="left"/>
    </xf>
    <xf numFmtId="49" fontId="14" fillId="0" borderId="0" xfId="7" applyNumberFormat="1" applyFont="1" applyFill="1" applyBorder="1" applyAlignment="1">
      <alignment horizontal="left"/>
    </xf>
    <xf numFmtId="0" fontId="2" fillId="2" borderId="0" xfId="4" applyFont="1" applyFill="1" applyAlignment="1">
      <alignment horizontal="left"/>
    </xf>
    <xf numFmtId="0" fontId="2" fillId="0" borderId="1" xfId="8" applyFont="1" applyFill="1" applyBorder="1" applyAlignment="1">
      <alignment horizontal="center" vertical="center" wrapText="1"/>
    </xf>
    <xf numFmtId="0" fontId="15" fillId="0" borderId="7" xfId="8" applyFont="1" applyFill="1" applyBorder="1" applyAlignment="1">
      <alignment horizontal="center" vertical="center"/>
    </xf>
    <xf numFmtId="0" fontId="15" fillId="0" borderId="2" xfId="8" applyFont="1" applyFill="1" applyBorder="1" applyAlignment="1">
      <alignment horizontal="center" vertical="center"/>
    </xf>
    <xf numFmtId="0" fontId="15" fillId="0" borderId="7" xfId="8" applyFont="1" applyFill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 5" xfId="3"/>
    <cellStyle name="Обычный 2 5 2" xfId="1"/>
    <cellStyle name="Обычный_Лист1 2" xfId="6"/>
    <cellStyle name="Обычный_Лот 207.3-6 2007г  сопр систем MWDLWD " xfId="4"/>
    <cellStyle name="Обычный_ЛОТ №908;906.2009.РЦ МТО." xfId="9"/>
    <cellStyle name="Обычный_НП1" xfId="8"/>
    <cellStyle name="Обычный_НП1 2" xfId="12"/>
    <cellStyle name="Обычный_НП2" xfId="11"/>
    <cellStyle name="Обычный_НП3" xfId="10"/>
    <cellStyle name="Обычный_Тарифы ЮАТ-1 по новым калькуляциям на 2008 год" xfId="5"/>
    <cellStyle name="Стиль 1 3" xfId="7"/>
    <cellStyle name="Финансовый 10" xfId="2"/>
    <cellStyle name="Финансовый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7</xdr:row>
      <xdr:rowOff>57150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5528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11</xdr:col>
      <xdr:colOff>247650</xdr:colOff>
      <xdr:row>2</xdr:row>
      <xdr:rowOff>0</xdr:rowOff>
    </xdr:from>
    <xdr:to>
      <xdr:col>13</xdr:col>
      <xdr:colOff>241300</xdr:colOff>
      <xdr:row>8</xdr:row>
      <xdr:rowOff>200025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429875" y="323850"/>
          <a:ext cx="10477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85725</xdr:rowOff>
    </xdr:from>
    <xdr:ext cx="184731" cy="264560"/>
    <xdr:sp macro="" textlink="">
      <xdr:nvSpPr>
        <xdr:cNvPr id="186" name="TextBox 185"/>
        <xdr:cNvSpPr txBox="1"/>
      </xdr:nvSpPr>
      <xdr:spPr>
        <a:xfrm>
          <a:off x="7791450" y="415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14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77914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85725</xdr:rowOff>
    </xdr:from>
    <xdr:ext cx="184731" cy="264560"/>
    <xdr:sp macro="" textlink="">
      <xdr:nvSpPr>
        <xdr:cNvPr id="190" name="TextBox 189"/>
        <xdr:cNvSpPr txBox="1"/>
      </xdr:nvSpPr>
      <xdr:spPr>
        <a:xfrm>
          <a:off x="7791450" y="415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448675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333375</xdr:colOff>
      <xdr:row>13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77914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8448675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85725</xdr:rowOff>
    </xdr:from>
    <xdr:ext cx="184731" cy="264560"/>
    <xdr:sp macro="" textlink="">
      <xdr:nvSpPr>
        <xdr:cNvPr id="507" name="TextBox 506"/>
        <xdr:cNvSpPr txBox="1"/>
      </xdr:nvSpPr>
      <xdr:spPr>
        <a:xfrm>
          <a:off x="8286750" y="415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14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8286750" y="475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85725</xdr:rowOff>
    </xdr:from>
    <xdr:ext cx="184731" cy="264560"/>
    <xdr:sp macro="" textlink="">
      <xdr:nvSpPr>
        <xdr:cNvPr id="509" name="TextBox 508"/>
        <xdr:cNvSpPr txBox="1"/>
      </xdr:nvSpPr>
      <xdr:spPr>
        <a:xfrm>
          <a:off x="8286750" y="415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333375</xdr:colOff>
      <xdr:row>13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8286750" y="406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G3" sqref="G3"/>
    </sheetView>
  </sheetViews>
  <sheetFormatPr defaultRowHeight="12.75"/>
  <cols>
    <col min="1" max="1" width="5" style="7" customWidth="1"/>
    <col min="2" max="2" width="17.5703125" style="7" customWidth="1"/>
    <col min="3" max="3" width="18" style="7" customWidth="1"/>
    <col min="4" max="4" width="39" style="7" customWidth="1"/>
    <col min="5" max="5" width="8.140625" style="7" customWidth="1"/>
    <col min="6" max="6" width="6.28515625" style="7" customWidth="1"/>
    <col min="7" max="7" width="7.28515625" style="7" bestFit="1" customWidth="1"/>
    <col min="8" max="10" width="7.42578125" style="7" customWidth="1"/>
    <col min="11" max="11" width="7.7109375" style="7" customWidth="1"/>
    <col min="12" max="14" width="7.140625" style="7" customWidth="1"/>
    <col min="15" max="15" width="8.85546875" style="7" customWidth="1"/>
    <col min="16" max="16" width="11.140625" style="7" customWidth="1"/>
    <col min="17" max="17" width="15.28515625" style="7" customWidth="1"/>
    <col min="18" max="18" width="13.5703125" style="7" customWidth="1"/>
    <col min="19" max="21" width="9.85546875" style="7" customWidth="1"/>
    <col min="22" max="22" width="7.85546875" style="7" customWidth="1"/>
    <col min="23" max="23" width="12.85546875" style="7" customWidth="1"/>
    <col min="24" max="16384" width="9.140625" style="7"/>
  </cols>
  <sheetData>
    <row r="1" spans="1:23" s="54" customFormat="1" ht="15.75">
      <c r="A1" s="49" t="s">
        <v>10</v>
      </c>
      <c r="B1" s="50"/>
      <c r="C1" s="51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  <c r="R1" s="55"/>
      <c r="S1" s="8"/>
      <c r="T1" s="8"/>
      <c r="W1" s="56" t="s">
        <v>50</v>
      </c>
    </row>
    <row r="2" spans="1:23" s="62" customFormat="1" ht="15.75">
      <c r="A2" s="57" t="s">
        <v>11</v>
      </c>
      <c r="B2" s="58"/>
      <c r="C2" s="59"/>
      <c r="D2" s="60"/>
      <c r="E2" s="61"/>
      <c r="F2" s="61"/>
      <c r="G2" s="61"/>
    </row>
    <row r="3" spans="1:23" s="62" customFormat="1" ht="15.75">
      <c r="A3" s="57" t="s">
        <v>12</v>
      </c>
      <c r="B3" s="58"/>
      <c r="C3" s="59"/>
      <c r="D3" s="60"/>
      <c r="E3" s="61"/>
      <c r="F3" s="61"/>
      <c r="G3" s="61"/>
    </row>
    <row r="4" spans="1:23" s="62" customFormat="1" ht="15.75">
      <c r="A4" s="57" t="s">
        <v>13</v>
      </c>
      <c r="B4" s="58"/>
      <c r="C4" s="59"/>
      <c r="D4" s="60"/>
      <c r="E4" s="63"/>
      <c r="F4" s="63"/>
      <c r="G4" s="61"/>
      <c r="H4" s="64"/>
      <c r="I4" s="64"/>
      <c r="J4" s="64"/>
      <c r="K4" s="64"/>
      <c r="L4" s="64"/>
      <c r="M4" s="64"/>
      <c r="N4" s="65"/>
    </row>
    <row r="5" spans="1:23" s="54" customFormat="1" ht="15.75">
      <c r="A5" s="85" t="s">
        <v>14</v>
      </c>
      <c r="B5" s="85"/>
      <c r="C5" s="86" t="s">
        <v>0</v>
      </c>
      <c r="D5" s="86"/>
      <c r="E5" s="66"/>
      <c r="F5" s="66"/>
      <c r="G5" s="67"/>
      <c r="H5" s="68"/>
      <c r="I5" s="68"/>
      <c r="J5" s="68"/>
      <c r="K5" s="68"/>
      <c r="L5" s="68"/>
      <c r="M5" s="68"/>
      <c r="N5" s="68"/>
      <c r="P5" s="69"/>
    </row>
    <row r="6" spans="1:23" ht="8.25" customHeight="1">
      <c r="B6" s="12"/>
      <c r="C6" s="12"/>
      <c r="D6" s="12"/>
      <c r="E6" s="12"/>
      <c r="F6" s="12"/>
      <c r="G6" s="9"/>
      <c r="H6" s="10"/>
      <c r="I6" s="10"/>
      <c r="J6" s="10"/>
      <c r="K6" s="10"/>
      <c r="L6" s="10"/>
      <c r="M6" s="10"/>
      <c r="N6" s="10"/>
      <c r="P6" s="11"/>
    </row>
    <row r="7" spans="1:23" ht="18" customHeight="1">
      <c r="A7" s="87" t="s">
        <v>15</v>
      </c>
      <c r="B7" s="87"/>
      <c r="C7" s="87"/>
      <c r="D7" s="87"/>
      <c r="E7" s="87"/>
      <c r="F7" s="87"/>
      <c r="G7" s="87"/>
    </row>
    <row r="8" spans="1:23" ht="28.5" customHeight="1">
      <c r="A8" s="89" t="s">
        <v>16</v>
      </c>
      <c r="B8" s="78" t="s">
        <v>17</v>
      </c>
      <c r="C8" s="78" t="s">
        <v>18</v>
      </c>
      <c r="D8" s="78" t="s">
        <v>19</v>
      </c>
      <c r="E8" s="78" t="s">
        <v>1</v>
      </c>
      <c r="F8" s="78" t="s">
        <v>20</v>
      </c>
      <c r="G8" s="78" t="s">
        <v>21</v>
      </c>
      <c r="H8" s="90" t="s">
        <v>22</v>
      </c>
      <c r="I8" s="91"/>
      <c r="J8" s="91"/>
      <c r="K8" s="78" t="s">
        <v>23</v>
      </c>
      <c r="L8" s="92" t="s">
        <v>24</v>
      </c>
      <c r="M8" s="93"/>
      <c r="N8" s="93"/>
      <c r="O8" s="78" t="s">
        <v>25</v>
      </c>
      <c r="P8" s="78" t="s">
        <v>26</v>
      </c>
      <c r="Q8" s="78" t="s">
        <v>27</v>
      </c>
      <c r="R8" s="79" t="s">
        <v>28</v>
      </c>
      <c r="S8" s="80" t="s">
        <v>29</v>
      </c>
      <c r="T8" s="81"/>
      <c r="U8" s="81"/>
      <c r="V8" s="71" t="s">
        <v>30</v>
      </c>
      <c r="W8" s="71"/>
    </row>
    <row r="9" spans="1:23" ht="49.5" customHeight="1">
      <c r="A9" s="89"/>
      <c r="B9" s="78"/>
      <c r="C9" s="78"/>
      <c r="D9" s="78"/>
      <c r="E9" s="78"/>
      <c r="F9" s="78"/>
      <c r="G9" s="78"/>
      <c r="H9" s="13" t="s">
        <v>31</v>
      </c>
      <c r="I9" s="13" t="s">
        <v>32</v>
      </c>
      <c r="J9" s="13" t="s">
        <v>33</v>
      </c>
      <c r="K9" s="78"/>
      <c r="L9" s="13" t="str">
        <f>H9</f>
        <v>январь</v>
      </c>
      <c r="M9" s="13" t="str">
        <f>I9</f>
        <v>февраль</v>
      </c>
      <c r="N9" s="13" t="str">
        <f>J9</f>
        <v>март</v>
      </c>
      <c r="O9" s="78"/>
      <c r="P9" s="78"/>
      <c r="Q9" s="78" t="s">
        <v>34</v>
      </c>
      <c r="R9" s="79" t="s">
        <v>34</v>
      </c>
      <c r="S9" s="13" t="str">
        <f>L9</f>
        <v>январь</v>
      </c>
      <c r="T9" s="13" t="str">
        <f>M9</f>
        <v>февраль</v>
      </c>
      <c r="U9" s="13" t="str">
        <f>N9</f>
        <v>март</v>
      </c>
      <c r="V9" s="14" t="s">
        <v>35</v>
      </c>
      <c r="W9" s="14" t="s">
        <v>36</v>
      </c>
    </row>
    <row r="10" spans="1:23" s="16" customFormat="1" ht="13.5" customHeight="1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12</v>
      </c>
      <c r="L10" s="15">
        <v>13</v>
      </c>
      <c r="M10" s="15">
        <v>14</v>
      </c>
      <c r="N10" s="15">
        <v>15</v>
      </c>
      <c r="O10" s="15">
        <v>17</v>
      </c>
      <c r="P10" s="15">
        <v>18</v>
      </c>
      <c r="Q10" s="15">
        <v>19</v>
      </c>
      <c r="R10" s="15">
        <v>20</v>
      </c>
      <c r="S10" s="15">
        <v>21</v>
      </c>
      <c r="T10" s="15">
        <v>22</v>
      </c>
      <c r="U10" s="15">
        <v>23</v>
      </c>
      <c r="V10" s="15">
        <v>25</v>
      </c>
      <c r="W10" s="15">
        <v>26</v>
      </c>
    </row>
    <row r="11" spans="1:23" ht="33.75" customHeight="1">
      <c r="A11" s="17">
        <v>1</v>
      </c>
      <c r="B11" s="18" t="s">
        <v>37</v>
      </c>
      <c r="C11" s="19" t="s">
        <v>38</v>
      </c>
      <c r="D11" s="20" t="s">
        <v>39</v>
      </c>
      <c r="E11" s="21" t="s">
        <v>40</v>
      </c>
      <c r="F11" s="22">
        <v>1</v>
      </c>
      <c r="G11" s="23">
        <v>11</v>
      </c>
      <c r="H11" s="23">
        <v>31</v>
      </c>
      <c r="I11" s="23">
        <v>28</v>
      </c>
      <c r="J11" s="23">
        <v>31</v>
      </c>
      <c r="K11" s="24">
        <f>SUM(H11:J11)</f>
        <v>90</v>
      </c>
      <c r="L11" s="25">
        <f>F11*G11*H11</f>
        <v>341</v>
      </c>
      <c r="M11" s="25">
        <f>F11*G11*I11</f>
        <v>308</v>
      </c>
      <c r="N11" s="25">
        <f>F11*G11*J11</f>
        <v>341</v>
      </c>
      <c r="O11" s="26">
        <f>SUM(L11:N11)</f>
        <v>990</v>
      </c>
      <c r="P11" s="23">
        <v>50</v>
      </c>
      <c r="Q11" s="23">
        <v>7</v>
      </c>
      <c r="R11" s="27"/>
      <c r="S11" s="28">
        <f>R11*L11</f>
        <v>0</v>
      </c>
      <c r="T11" s="28">
        <f>R11*M11</f>
        <v>0</v>
      </c>
      <c r="U11" s="28">
        <f>R11*N11</f>
        <v>0</v>
      </c>
      <c r="V11" s="26">
        <f>O11</f>
        <v>990</v>
      </c>
      <c r="W11" s="29">
        <f>R11*V11</f>
        <v>0</v>
      </c>
    </row>
    <row r="12" spans="1:23" ht="33.75" customHeight="1">
      <c r="A12" s="17">
        <v>2</v>
      </c>
      <c r="B12" s="18" t="s">
        <v>37</v>
      </c>
      <c r="C12" s="19" t="s">
        <v>38</v>
      </c>
      <c r="D12" s="20" t="s">
        <v>39</v>
      </c>
      <c r="E12" s="21" t="s">
        <v>40</v>
      </c>
      <c r="F12" s="22">
        <v>1</v>
      </c>
      <c r="G12" s="23">
        <v>11</v>
      </c>
      <c r="H12" s="23">
        <v>31</v>
      </c>
      <c r="I12" s="23">
        <v>28</v>
      </c>
      <c r="J12" s="23">
        <v>31</v>
      </c>
      <c r="K12" s="24">
        <f>SUM(H12:J12)</f>
        <v>90</v>
      </c>
      <c r="L12" s="25">
        <f>F12*G12*H12</f>
        <v>341</v>
      </c>
      <c r="M12" s="25">
        <f>F12*G12*I12</f>
        <v>308</v>
      </c>
      <c r="N12" s="25">
        <f>F12*G12*J12</f>
        <v>341</v>
      </c>
      <c r="O12" s="26">
        <f>SUM(L12:N12)</f>
        <v>990</v>
      </c>
      <c r="P12" s="23">
        <v>50</v>
      </c>
      <c r="Q12" s="23">
        <v>7</v>
      </c>
      <c r="R12" s="27"/>
      <c r="S12" s="28">
        <f>R12*L12</f>
        <v>0</v>
      </c>
      <c r="T12" s="28">
        <f>R12*M12</f>
        <v>0</v>
      </c>
      <c r="U12" s="28">
        <f>R12*N12</f>
        <v>0</v>
      </c>
      <c r="V12" s="26">
        <f>O12</f>
        <v>990</v>
      </c>
      <c r="W12" s="29">
        <f>R12*V12</f>
        <v>0</v>
      </c>
    </row>
    <row r="13" spans="1:23" ht="33.75" customHeight="1">
      <c r="A13" s="17">
        <v>3</v>
      </c>
      <c r="B13" s="18" t="s">
        <v>37</v>
      </c>
      <c r="C13" s="19" t="s">
        <v>38</v>
      </c>
      <c r="D13" s="20" t="s">
        <v>39</v>
      </c>
      <c r="E13" s="21" t="s">
        <v>40</v>
      </c>
      <c r="F13" s="22">
        <v>1</v>
      </c>
      <c r="G13" s="23">
        <v>11</v>
      </c>
      <c r="H13" s="23">
        <v>31</v>
      </c>
      <c r="I13" s="23">
        <v>28</v>
      </c>
      <c r="J13" s="23">
        <v>31</v>
      </c>
      <c r="K13" s="24">
        <f>SUM(H13:J13)</f>
        <v>90</v>
      </c>
      <c r="L13" s="25">
        <f>F13*G13*H13</f>
        <v>341</v>
      </c>
      <c r="M13" s="25">
        <f>F13*G13*I13</f>
        <v>308</v>
      </c>
      <c r="N13" s="25">
        <f>F13*G13*J13</f>
        <v>341</v>
      </c>
      <c r="O13" s="26">
        <f>SUM(L13:N13)</f>
        <v>990</v>
      </c>
      <c r="P13" s="23">
        <v>50</v>
      </c>
      <c r="Q13" s="23">
        <v>7</v>
      </c>
      <c r="R13" s="27"/>
      <c r="S13" s="28">
        <f>R13*L13</f>
        <v>0</v>
      </c>
      <c r="T13" s="28">
        <f>R13*M13</f>
        <v>0</v>
      </c>
      <c r="U13" s="28">
        <f>R13*N13</f>
        <v>0</v>
      </c>
      <c r="V13" s="26">
        <f>O13</f>
        <v>990</v>
      </c>
      <c r="W13" s="29">
        <f>R13*V13</f>
        <v>0</v>
      </c>
    </row>
    <row r="14" spans="1:23" ht="54" customHeight="1">
      <c r="A14" s="17">
        <v>4</v>
      </c>
      <c r="B14" s="18" t="s">
        <v>37</v>
      </c>
      <c r="C14" s="19" t="s">
        <v>38</v>
      </c>
      <c r="D14" s="30" t="s">
        <v>41</v>
      </c>
      <c r="E14" s="21" t="s">
        <v>40</v>
      </c>
      <c r="F14" s="22">
        <v>1</v>
      </c>
      <c r="G14" s="23">
        <v>11</v>
      </c>
      <c r="H14" s="23">
        <v>31</v>
      </c>
      <c r="I14" s="23">
        <v>28</v>
      </c>
      <c r="J14" s="23">
        <v>31</v>
      </c>
      <c r="K14" s="24">
        <f>SUM(H14:J14)</f>
        <v>90</v>
      </c>
      <c r="L14" s="25">
        <f>F14*G14*H14</f>
        <v>341</v>
      </c>
      <c r="M14" s="25">
        <f>F14*G14*I14</f>
        <v>308</v>
      </c>
      <c r="N14" s="25">
        <f>F14*G14*J14</f>
        <v>341</v>
      </c>
      <c r="O14" s="26">
        <f>SUM(L14:N14)</f>
        <v>990</v>
      </c>
      <c r="P14" s="23">
        <v>150</v>
      </c>
      <c r="Q14" s="23">
        <v>3</v>
      </c>
      <c r="R14" s="31"/>
      <c r="S14" s="28">
        <f>R14*L14</f>
        <v>0</v>
      </c>
      <c r="T14" s="28">
        <f>R14*M14</f>
        <v>0</v>
      </c>
      <c r="U14" s="28">
        <f>R14*N14</f>
        <v>0</v>
      </c>
      <c r="V14" s="26">
        <f>O14</f>
        <v>990</v>
      </c>
      <c r="W14" s="29">
        <f>R14*V14</f>
        <v>0</v>
      </c>
    </row>
    <row r="15" spans="1:23" ht="14.25" customHeight="1">
      <c r="A15" s="72" t="s">
        <v>42</v>
      </c>
      <c r="B15" s="73"/>
      <c r="C15" s="73"/>
      <c r="D15" s="74"/>
      <c r="E15" s="32"/>
      <c r="F15" s="33">
        <f>SUM(F11:F14)</f>
        <v>4</v>
      </c>
      <c r="G15" s="33"/>
      <c r="H15" s="33"/>
      <c r="I15" s="33"/>
      <c r="J15" s="33"/>
      <c r="K15" s="33"/>
      <c r="L15" s="32">
        <f>SUM(L11:L14)</f>
        <v>1364</v>
      </c>
      <c r="M15" s="32">
        <f>SUM(M11:M14)</f>
        <v>1232</v>
      </c>
      <c r="N15" s="32">
        <f>SUM(N11:N14)</f>
        <v>1364</v>
      </c>
      <c r="O15" s="32">
        <f>SUM(O11:O14)</f>
        <v>3960</v>
      </c>
      <c r="P15" s="34"/>
      <c r="Q15" s="34"/>
      <c r="R15" s="35"/>
      <c r="S15" s="33">
        <f>SUM(S11:S14)</f>
        <v>0</v>
      </c>
      <c r="T15" s="33">
        <f>SUM(T11:T14)</f>
        <v>0</v>
      </c>
      <c r="U15" s="33">
        <f>SUM(U11:U14)</f>
        <v>0</v>
      </c>
      <c r="V15" s="33">
        <f>SUM(V11:V14)</f>
        <v>3960</v>
      </c>
      <c r="W15" s="29">
        <f>SUM(W11:W14)</f>
        <v>0</v>
      </c>
    </row>
    <row r="16" spans="1:23" ht="12" customHeight="1">
      <c r="V16" s="36"/>
      <c r="W16" s="36"/>
    </row>
    <row r="17" spans="1:23" s="39" customFormat="1" ht="20.25" customHeight="1">
      <c r="A17" s="75" t="s">
        <v>43</v>
      </c>
      <c r="B17" s="75"/>
      <c r="C17" s="75"/>
      <c r="D17" s="37">
        <f>W15</f>
        <v>0</v>
      </c>
      <c r="E17" s="38"/>
      <c r="V17" s="40"/>
      <c r="W17" s="40"/>
    </row>
    <row r="18" spans="1:23" s="39" customFormat="1" ht="22.5" customHeight="1">
      <c r="A18" s="76" t="s">
        <v>44</v>
      </c>
      <c r="B18" s="76"/>
      <c r="C18" s="76"/>
      <c r="D18" s="41">
        <f>D17*1.18</f>
        <v>0</v>
      </c>
      <c r="E18" s="42" t="s">
        <v>45</v>
      </c>
      <c r="F18" s="43"/>
      <c r="G18" s="43"/>
      <c r="H18" s="43"/>
      <c r="I18" s="43"/>
      <c r="V18" s="40"/>
      <c r="W18" s="40"/>
    </row>
    <row r="19" spans="1:23" s="39" customFormat="1" ht="24.75" customHeight="1">
      <c r="A19" s="77" t="s">
        <v>2</v>
      </c>
      <c r="B19" s="77"/>
      <c r="D19" s="38"/>
      <c r="K19" s="44"/>
      <c r="N19" s="45"/>
      <c r="O19" s="45"/>
      <c r="P19" s="45"/>
      <c r="Q19" s="45"/>
      <c r="R19" s="45"/>
      <c r="S19" s="45"/>
      <c r="T19" s="45"/>
      <c r="U19" s="45"/>
      <c r="V19" s="40"/>
      <c r="W19" s="40"/>
    </row>
    <row r="20" spans="1:23" ht="14.25" customHeight="1">
      <c r="A20" s="46"/>
      <c r="B20" s="46"/>
      <c r="K20" s="47"/>
      <c r="N20" s="9"/>
      <c r="O20" s="9"/>
      <c r="P20" s="9"/>
      <c r="Q20" s="9"/>
      <c r="R20" s="9"/>
      <c r="S20" s="9"/>
      <c r="T20" s="9"/>
      <c r="U20" s="9"/>
      <c r="V20" s="36"/>
      <c r="W20" s="36"/>
    </row>
    <row r="21" spans="1:23" s="2" customFormat="1" ht="14.25" customHeight="1">
      <c r="A21" s="48">
        <v>1</v>
      </c>
      <c r="B21" s="6" t="s">
        <v>3</v>
      </c>
      <c r="C21" s="5"/>
      <c r="D21" s="5"/>
      <c r="E21" s="5"/>
      <c r="F21" s="5"/>
      <c r="G21" s="5"/>
      <c r="H21" s="5"/>
      <c r="I21" s="5"/>
      <c r="J21" s="5"/>
      <c r="K21" s="5"/>
      <c r="L21" s="6"/>
      <c r="M21" s="6"/>
    </row>
    <row r="22" spans="1:23" s="2" customFormat="1">
      <c r="A22" s="48">
        <v>2</v>
      </c>
      <c r="B22" s="82" t="s">
        <v>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</row>
    <row r="23" spans="1:23" s="2" customFormat="1" ht="15" customHeight="1">
      <c r="A23" s="48">
        <v>3</v>
      </c>
      <c r="B23" s="83" t="s">
        <v>46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3"/>
    </row>
    <row r="24" spans="1:23" s="2" customFormat="1">
      <c r="A24" s="48">
        <v>4</v>
      </c>
      <c r="B24" s="84" t="s">
        <v>5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23" s="2" customFormat="1" ht="13.5" customHeight="1">
      <c r="A25" s="48">
        <v>5</v>
      </c>
      <c r="B25" s="83" t="s">
        <v>47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3"/>
    </row>
    <row r="26" spans="1:23" s="2" customFormat="1">
      <c r="A26" s="48">
        <v>6</v>
      </c>
      <c r="B26" s="84" t="s">
        <v>6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23" s="2" customFormat="1" ht="15" customHeight="1">
      <c r="A27" s="48">
        <v>7</v>
      </c>
      <c r="B27" s="88" t="s">
        <v>51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1:23" s="2" customFormat="1">
      <c r="A28" s="48">
        <v>8</v>
      </c>
      <c r="B28" s="70" t="s">
        <v>48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23" customFormat="1" ht="15">
      <c r="B29" s="1" t="s">
        <v>7</v>
      </c>
      <c r="C29" s="2"/>
    </row>
    <row r="30" spans="1:23" customFormat="1" ht="13.5" customHeight="1">
      <c r="B30" s="4" t="s">
        <v>8</v>
      </c>
      <c r="C30" s="2"/>
    </row>
    <row r="31" spans="1:23" customFormat="1" ht="15">
      <c r="B31" s="1" t="s">
        <v>49</v>
      </c>
    </row>
    <row r="32" spans="1:23" customFormat="1" ht="18">
      <c r="B32" s="4" t="s">
        <v>9</v>
      </c>
    </row>
    <row r="33" spans="2:2" customFormat="1" ht="15">
      <c r="B33" s="1" t="s">
        <v>49</v>
      </c>
    </row>
    <row r="34" spans="2:2" customFormat="1" ht="18">
      <c r="B34" s="4" t="s">
        <v>9</v>
      </c>
    </row>
    <row r="35" spans="2:2" s="2" customFormat="1"/>
  </sheetData>
  <mergeCells count="30">
    <mergeCell ref="A5:B5"/>
    <mergeCell ref="C5:D5"/>
    <mergeCell ref="A7:G7"/>
    <mergeCell ref="B27:M27"/>
    <mergeCell ref="A8:A9"/>
    <mergeCell ref="B8:B9"/>
    <mergeCell ref="C8:C9"/>
    <mergeCell ref="D8:D9"/>
    <mergeCell ref="E8:E9"/>
    <mergeCell ref="F8:F9"/>
    <mergeCell ref="G8:G9"/>
    <mergeCell ref="H8:J8"/>
    <mergeCell ref="K8:K9"/>
    <mergeCell ref="L8:N8"/>
    <mergeCell ref="B28:M28"/>
    <mergeCell ref="V8:W8"/>
    <mergeCell ref="A15:D15"/>
    <mergeCell ref="A17:C17"/>
    <mergeCell ref="A18:C18"/>
    <mergeCell ref="A19:B19"/>
    <mergeCell ref="O8:O9"/>
    <mergeCell ref="P8:P9"/>
    <mergeCell ref="Q8:Q9"/>
    <mergeCell ref="R8:R9"/>
    <mergeCell ref="S8:U8"/>
    <mergeCell ref="B22:P22"/>
    <mergeCell ref="B23:M23"/>
    <mergeCell ref="B24:M24"/>
    <mergeCell ref="B25:M25"/>
    <mergeCell ref="B26:M26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6.3к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2016-12-01T03:28:09Z</dcterms:modified>
</cp:coreProperties>
</file>